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natalia.loaiza\Downloads\"/>
    </mc:Choice>
  </mc:AlternateContent>
  <xr:revisionPtr revIDLastSave="0" documentId="8_{ABE9B256-3C3A-4FB8-A1E8-39E00B234816}" xr6:coauthVersionLast="47" xr6:coauthVersionMax="47" xr10:uidLastSave="{00000000-0000-0000-0000-000000000000}"/>
  <bookViews>
    <workbookView xWindow="-120" yWindow="-120" windowWidth="29040" windowHeight="15720" xr2:uid="{00000000-000D-0000-FFFF-FFFF00000000}"/>
  </bookViews>
  <sheets>
    <sheet name="PLAN DE GESTIÓN"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4" l="1"/>
  <c r="H14" i="4"/>
  <c r="H12" i="4"/>
  <c r="H10" i="4"/>
  <c r="H8" i="4"/>
  <c r="H16" i="4"/>
</calcChain>
</file>

<file path=xl/sharedStrings.xml><?xml version="1.0" encoding="utf-8"?>
<sst xmlns="http://schemas.openxmlformats.org/spreadsheetml/2006/main" count="65" uniqueCount="54">
  <si>
    <t xml:space="preserve">PROCESO:                                                                                                                                                                                           </t>
  </si>
  <si>
    <t>PERIODO</t>
  </si>
  <si>
    <t>RESPONSABLE</t>
  </si>
  <si>
    <t>Firma:</t>
  </si>
  <si>
    <t>Nombre:</t>
  </si>
  <si>
    <t>Cargo:</t>
  </si>
  <si>
    <t>Fecha:</t>
  </si>
  <si>
    <t>ACTIVIDAD</t>
  </si>
  <si>
    <t>ACCIONES</t>
  </si>
  <si>
    <t>META</t>
  </si>
  <si>
    <t>INDICADORES DE CUMPLIMIENTO</t>
  </si>
  <si>
    <t>OBSERVACIONES</t>
  </si>
  <si>
    <t>ACCIONES CORRECTIVAS</t>
  </si>
  <si>
    <t>=</t>
  </si>
  <si>
    <t xml:space="preserve">ÁREA:                  </t>
  </si>
  <si>
    <t>SEGUIMIENTO</t>
  </si>
  <si>
    <t>Página 1 de 1</t>
  </si>
  <si>
    <t>FOSE07.1</t>
  </si>
  <si>
    <t>PLAN DE GESTIÓN</t>
  </si>
  <si>
    <t>ADMINITRATIVA</t>
  </si>
  <si>
    <t>OFICINA ADMINISTRATIVA Y FINANCIERA</t>
  </si>
  <si>
    <t>Realizar seguimiento trimestral  al plan.</t>
  </si>
  <si>
    <t>100% de actividades contenidas en el Plan Anual de Trabajo SG-SST ejecutadas.</t>
  </si>
  <si>
    <t>Realizar monitoreo a la programación de pagos frente al PAC asignado para el gasto</t>
  </si>
  <si>
    <t>Seguimiento trimestral a la ejecucion del PAC</t>
  </si>
  <si>
    <t>Proyectar el comportamiento de la liquidez, para programar el flujo  de caja para pagos</t>
  </si>
  <si>
    <t xml:space="preserve">Analisis de la ejecucion presupuestal de ingresos </t>
  </si>
  <si>
    <t>Realizar la verificacion al cumplimiento de la gestión adelantada analizando   cada uno de los rubros presupuestales de ingresos y gastos.</t>
  </si>
  <si>
    <t>Identificar oportunidades de mejora que fortalezcan llos ingresos y gastos en el AIM</t>
  </si>
  <si>
    <t>Realizar seguimiento al PAA aprobado, validar las modificaciones respectivas, atendiendo las directrices propuestas.</t>
  </si>
  <si>
    <t>Seguimiento trimestral a la ejecucion del PAA</t>
  </si>
  <si>
    <t>100% de actividades contenidas en el Plan de Bienestar Social</t>
  </si>
  <si>
    <t>100% de actividades contenidas en el Plan de Capacitacion</t>
  </si>
  <si>
    <t>Actividades realizadas</t>
  </si>
  <si>
    <t>Total actividades programadas</t>
  </si>
  <si>
    <t>PAC Ejecutado</t>
  </si>
  <si>
    <t>PAC Aprobado</t>
  </si>
  <si>
    <t>Presupuesto Ejecutado</t>
  </si>
  <si>
    <t>Presupuesto Aprobado</t>
  </si>
  <si>
    <t>Plan de Adquisiciones ejecutado</t>
  </si>
  <si>
    <t>Plan de Adquisiciones formulado, publicado y actualizado</t>
  </si>
  <si>
    <t>Elaborar el Plan de Seguridad y Salud en el Trabajo SG-SST</t>
  </si>
  <si>
    <t>Elaborar el Plan de Bienestar social e incentivos</t>
  </si>
  <si>
    <t xml:space="preserve">Elaborar el Plan de Capacitacion </t>
  </si>
  <si>
    <t xml:space="preserve">NATALIA ANDREA LOAIZA </t>
  </si>
  <si>
    <t xml:space="preserve">JEFE OFICINA ADMINISTRATIVA Y FINANCIERA </t>
  </si>
  <si>
    <t>Facilitar,  identificar, registrar, programar y divulgar las necesidades de bienes, obras y servicios;  diseñando estrategias de contratación basadas en  la demanda que permitan incrementar la eficiencia del proceso de contratación</t>
  </si>
  <si>
    <t>TIEMPO DE EJECUCIÓN</t>
  </si>
  <si>
    <t>Se realizaron actividades del SG-SST</t>
  </si>
  <si>
    <t>Se realizaron actividades como el dia de la mujer, dia del hombre, pago de afiliaciones a gimnasio de algunos funcionarios que presentaron la solicitud, celebracion del dia de la madre y dia del padre, pago de universidad de la funciona Salome Henao, celebracion de amor y amistad</t>
  </si>
  <si>
    <t xml:space="preserve">La ejecucion del PAA al cierre del tercer trimestre fue de 25,4%. </t>
  </si>
  <si>
    <t xml:space="preserve">En gastos de funcionamiento se ejecutó el 54,17%  y en gastos de inversion se ejecutó el 33,21% </t>
  </si>
  <si>
    <t xml:space="preserve">Al cierre del tecrer trimestre se recaudó el 74,7% de los recursos. </t>
  </si>
  <si>
    <t xml:space="preserve">Se pagó capacitacion de los funmcionarios: Santiago Ceballos en presentacion de medios magneticos, Jaime Antonio Florez en Herramientas de liderazgo para asistentes administrativos, Salome Henao en Gestion estrategica de bienes e inventarios, Juan Gabriel Londoño en actualizacion de la reforma pensional y Luis Fernando Collazos y Julio Cesar Guevara  en  Wings Of Chance Americas, Adriana Obando participo en el congreso nacional de control interno, Luis Fernando Collazos en actualizacion en administracion publica, Diana Marcela Zapata participo en capacitacion de inteligencia artificial para el servidor publico.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</si>
</sst>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240A]\ #,##0"/>
    <numFmt numFmtId="166" formatCode="0.0%"/>
    <numFmt numFmtId="167" formatCode="_(* #,##0_);_(* \(#,##0\);_(* &quot;-&quot;??_);_(@_)"/>
  </numFmts>
  <fonts count="9" x14ac:knownFonts="1">
    <font>
      <sz val="11"/>
      <color theme="1"/>
      <name val="Calibri"/>
      <family val="2"/>
      <scheme val="minor"/>
    </font>
    <font>
      <sz val="11"/>
      <color indexed="8"/>
      <name val="Calibri"/>
      <family val="2"/>
    </font>
    <font>
      <sz val="8"/>
      <name val="Calibri"/>
      <family val="2"/>
    </font>
    <font>
      <sz val="8"/>
      <color indexed="8"/>
      <name val="Arial"/>
      <family val="2"/>
    </font>
    <font>
      <b/>
      <sz val="8"/>
      <color indexed="8"/>
      <name val="Arial"/>
      <family val="2"/>
    </font>
    <font>
      <b/>
      <sz val="10"/>
      <name val="Arial"/>
      <family val="2"/>
    </font>
    <font>
      <b/>
      <sz val="10"/>
      <color indexed="8"/>
      <name val="Arial"/>
      <family val="2"/>
    </font>
    <font>
      <sz val="10"/>
      <color indexed="8"/>
      <name val="Arial"/>
      <family val="2"/>
    </font>
    <font>
      <sz val="10"/>
      <color indexed="9"/>
      <name val="Arial"/>
      <family val="2"/>
    </font>
  </fonts>
  <fills count="4">
    <fill>
      <patternFill patternType="none"/>
    </fill>
    <fill>
      <patternFill patternType="gray125"/>
    </fill>
    <fill>
      <patternFill patternType="solid">
        <fgColor indexed="9"/>
        <bgColor indexed="64"/>
      </patternFill>
    </fill>
    <fill>
      <patternFill patternType="solid">
        <fgColor indexed="55"/>
        <bgColor indexed="64"/>
      </patternFill>
    </fill>
  </fills>
  <borders count="2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0" fontId="5" fillId="0" borderId="2" xfId="0" applyFont="1" applyBorder="1" applyAlignment="1">
      <alignment horizontal="left" wrapText="1"/>
    </xf>
    <xf numFmtId="0" fontId="8" fillId="3" borderId="2" xfId="0" applyFont="1" applyFill="1" applyBorder="1" applyAlignment="1">
      <alignment horizontal="center" wrapText="1"/>
    </xf>
    <xf numFmtId="0" fontId="7" fillId="0" borderId="0" xfId="0" applyFont="1" applyAlignment="1">
      <alignment wrapText="1"/>
    </xf>
    <xf numFmtId="0" fontId="6"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 xfId="0" applyFont="1" applyBorder="1" applyAlignment="1">
      <alignment horizontal="center" vertical="center" wrapText="1"/>
    </xf>
    <xf numFmtId="165" fontId="7" fillId="0" borderId="2" xfId="0" applyNumberFormat="1" applyFont="1" applyBorder="1" applyAlignment="1">
      <alignment horizontal="right" vertical="center" wrapText="1"/>
    </xf>
    <xf numFmtId="0" fontId="7" fillId="0" borderId="17" xfId="0" applyFont="1" applyBorder="1" applyAlignment="1">
      <alignment horizontal="center" vertical="center" wrapText="1"/>
    </xf>
    <xf numFmtId="167" fontId="7" fillId="0" borderId="17" xfId="1" applyNumberFormat="1" applyFont="1" applyBorder="1" applyAlignment="1">
      <alignment horizontal="center" vertical="center" wrapText="1"/>
    </xf>
    <xf numFmtId="0" fontId="7" fillId="0" borderId="3" xfId="0" applyFont="1" applyBorder="1" applyAlignment="1">
      <alignment wrapText="1"/>
    </xf>
    <xf numFmtId="0" fontId="6" fillId="0" borderId="0" xfId="0" applyFont="1" applyAlignment="1">
      <alignment vertical="center"/>
    </xf>
    <xf numFmtId="0" fontId="7" fillId="0" borderId="1" xfId="0" applyFont="1" applyBorder="1" applyAlignment="1">
      <alignment wrapText="1"/>
    </xf>
    <xf numFmtId="0" fontId="6" fillId="0" borderId="0" xfId="0" applyFont="1" applyAlignment="1">
      <alignment horizontal="center" wrapText="1"/>
    </xf>
    <xf numFmtId="0" fontId="6" fillId="0" borderId="0" xfId="0" applyFont="1"/>
    <xf numFmtId="0" fontId="3" fillId="0" borderId="0" xfId="0" applyFont="1" applyAlignment="1">
      <alignment wrapText="1"/>
    </xf>
    <xf numFmtId="0" fontId="5" fillId="0" borderId="5" xfId="0" applyFont="1" applyBorder="1" applyAlignment="1">
      <alignment horizontal="left"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7" fillId="0" borderId="4"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justify" vertical="center" wrapText="1"/>
    </xf>
    <xf numFmtId="166" fontId="5" fillId="0" borderId="2" xfId="0" applyNumberFormat="1" applyFont="1" applyBorder="1" applyAlignment="1">
      <alignment horizontal="center" vertical="center" wrapText="1"/>
    </xf>
    <xf numFmtId="0" fontId="7" fillId="0" borderId="19" xfId="0" applyFont="1" applyBorder="1" applyAlignment="1">
      <alignment horizontal="justify" vertical="center" wrapText="1"/>
    </xf>
    <xf numFmtId="0" fontId="5" fillId="0" borderId="2" xfId="0" applyFont="1" applyBorder="1" applyAlignment="1">
      <alignment horizontal="center" wrapText="1"/>
    </xf>
    <xf numFmtId="0" fontId="5" fillId="0" borderId="12" xfId="0" applyFont="1" applyBorder="1" applyAlignment="1">
      <alignment horizontal="center" wrapText="1"/>
    </xf>
    <xf numFmtId="0" fontId="5" fillId="0" borderId="4" xfId="0" applyFont="1" applyBorder="1" applyAlignment="1">
      <alignment horizontal="center" wrapText="1"/>
    </xf>
    <xf numFmtId="0" fontId="5" fillId="0" borderId="13" xfId="0" applyFont="1" applyBorder="1" applyAlignment="1">
      <alignment horizontal="center" wrapText="1"/>
    </xf>
    <xf numFmtId="0" fontId="6" fillId="0" borderId="5" xfId="0" applyFont="1" applyBorder="1" applyAlignment="1">
      <alignment horizontal="center" wrapText="1"/>
    </xf>
    <xf numFmtId="0" fontId="4" fillId="2" borderId="23" xfId="0" applyFont="1" applyFill="1" applyBorder="1" applyAlignment="1">
      <alignment horizontal="center" vertical="center" wrapText="1"/>
    </xf>
    <xf numFmtId="0" fontId="7" fillId="0" borderId="18" xfId="0" applyFont="1" applyBorder="1" applyAlignment="1">
      <alignment horizontal="justify" vertical="center" wrapText="1"/>
    </xf>
    <xf numFmtId="0" fontId="7" fillId="0" borderId="15" xfId="0" applyFont="1" applyBorder="1" applyAlignment="1">
      <alignment horizontal="center" vertical="center" wrapText="1"/>
    </xf>
    <xf numFmtId="166" fontId="5" fillId="0" borderId="15" xfId="0" applyNumberFormat="1" applyFont="1" applyBorder="1" applyAlignment="1">
      <alignment horizontal="center" vertical="center" wrapText="1"/>
    </xf>
    <xf numFmtId="0" fontId="7" fillId="0" borderId="15" xfId="0" applyFont="1" applyBorder="1" applyAlignment="1">
      <alignment horizontal="justify" vertical="center" wrapText="1"/>
    </xf>
    <xf numFmtId="0" fontId="7" fillId="0" borderId="17" xfId="0" applyFont="1" applyBorder="1" applyAlignment="1">
      <alignment horizontal="justify" vertical="center" wrapText="1"/>
    </xf>
    <xf numFmtId="166" fontId="5" fillId="0" borderId="17" xfId="0" applyNumberFormat="1" applyFont="1" applyBorder="1" applyAlignment="1">
      <alignment horizontal="center" vertical="center" wrapText="1"/>
    </xf>
    <xf numFmtId="0" fontId="7" fillId="0" borderId="21" xfId="0" applyFont="1" applyBorder="1" applyAlignment="1">
      <alignment horizontal="justify" vertical="center" wrapText="1"/>
    </xf>
    <xf numFmtId="0" fontId="7" fillId="0" borderId="16" xfId="0" applyFont="1" applyBorder="1" applyAlignment="1">
      <alignment horizontal="justify" vertical="center" wrapText="1"/>
    </xf>
    <xf numFmtId="0" fontId="7" fillId="0" borderId="20" xfId="0" applyFont="1" applyBorder="1" applyAlignment="1">
      <alignment horizontal="justify" vertical="center" wrapText="1"/>
    </xf>
    <xf numFmtId="0" fontId="7" fillId="0" borderId="17" xfId="0" applyFont="1" applyBorder="1" applyAlignment="1">
      <alignment horizontal="center" vertical="center" wrapText="1"/>
    </xf>
    <xf numFmtId="14" fontId="6" fillId="0" borderId="0" xfId="0" applyNumberFormat="1" applyFont="1" applyAlignment="1">
      <alignment horizontal="center" wrapText="1"/>
    </xf>
    <xf numFmtId="0" fontId="6" fillId="0" borderId="0" xfId="0" applyFont="1" applyAlignment="1">
      <alignment horizontal="center" wrapText="1"/>
    </xf>
    <xf numFmtId="0" fontId="7" fillId="0" borderId="14" xfId="0" applyFont="1" applyBorder="1" applyAlignment="1">
      <alignment horizontal="justify" vertical="center" wrapText="1"/>
    </xf>
  </cellXfs>
  <cellStyles count="2">
    <cellStyle name="Millares" xfId="1" builtinId="3"/>
    <cellStyle name="Normal" xfId="0" builtinId="0"/>
  </cellStyles>
  <dxfs count="3">
    <dxf>
      <fill>
        <patternFill>
          <bgColor rgb="FF9DFD83"/>
        </patternFill>
      </fill>
    </dxf>
    <dxf>
      <fill>
        <patternFill>
          <bgColor rgb="FFFFFF00"/>
        </patternFill>
      </fill>
    </dxf>
    <dxf>
      <fill>
        <gradientFill degree="45">
          <stop position="0">
            <color theme="0"/>
          </stop>
          <stop position="1">
            <color rgb="FFFACEC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438150</xdr:colOff>
      <xdr:row>0</xdr:row>
      <xdr:rowOff>28575</xdr:rowOff>
    </xdr:from>
    <xdr:to>
      <xdr:col>0</xdr:col>
      <xdr:colOff>1295400</xdr:colOff>
      <xdr:row>1</xdr:row>
      <xdr:rowOff>171450</xdr:rowOff>
    </xdr:to>
    <xdr:pic>
      <xdr:nvPicPr>
        <xdr:cNvPr id="1033" name="Imagen 2" descr="https://lh5.googleusercontent.com/IzCS6sGLj2e6KFAwxQ7DUsbxVqaFIG1DKLH8PE7Jm2zX9EIJHPneS7OJZQ6BaRloDpWSl6S7Xj7t3cW8gTG85262Lbc64Nj0E13Hoqk6y2L0OsKHz67Gz_Sq9j9u1Tb6boRF2QE">
          <a:extLst>
            <a:ext uri="{FF2B5EF4-FFF2-40B4-BE49-F238E27FC236}">
              <a16:creationId xmlns:a16="http://schemas.microsoft.com/office/drawing/2014/main" id="{FF1D6A4A-38E5-EB6F-1B8E-F91B919D49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28575"/>
          <a:ext cx="8572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J27"/>
  <sheetViews>
    <sheetView tabSelected="1" zoomScaleNormal="100" workbookViewId="0">
      <selection activeCell="F19" sqref="F19"/>
    </sheetView>
  </sheetViews>
  <sheetFormatPr baseColWidth="10" defaultRowHeight="12.75" x14ac:dyDescent="0.2"/>
  <cols>
    <col min="1" max="1" width="26.28515625" style="3" customWidth="1"/>
    <col min="2" max="2" width="39.28515625" style="3" customWidth="1"/>
    <col min="3" max="3" width="33.28515625" style="3" customWidth="1"/>
    <col min="4" max="4" width="9.28515625" style="3" customWidth="1"/>
    <col min="5" max="6" width="16.28515625" style="3" customWidth="1"/>
    <col min="7" max="7" width="2.28515625" style="3" bestFit="1" customWidth="1"/>
    <col min="8" max="8" width="7" style="3" customWidth="1"/>
    <col min="9" max="9" width="37" style="3" customWidth="1"/>
    <col min="10" max="10" width="29.28515625" style="3" customWidth="1"/>
    <col min="11" max="16384" width="11.42578125" style="3"/>
  </cols>
  <sheetData>
    <row r="1" spans="1:10" ht="24.75" customHeight="1" x14ac:dyDescent="0.2">
      <c r="A1" s="21"/>
      <c r="B1" s="23" t="s">
        <v>18</v>
      </c>
      <c r="C1" s="24"/>
      <c r="D1" s="24"/>
      <c r="E1" s="24"/>
      <c r="F1" s="24"/>
      <c r="G1" s="24"/>
      <c r="H1" s="24"/>
      <c r="I1" s="25"/>
      <c r="J1" s="2" t="s">
        <v>17</v>
      </c>
    </row>
    <row r="2" spans="1:10" ht="15.75" customHeight="1" x14ac:dyDescent="0.2">
      <c r="A2" s="22"/>
      <c r="B2" s="26"/>
      <c r="C2" s="27"/>
      <c r="D2" s="27"/>
      <c r="E2" s="27"/>
      <c r="F2" s="27"/>
      <c r="G2" s="27"/>
      <c r="H2" s="27"/>
      <c r="I2" s="28"/>
      <c r="J2" s="4" t="s">
        <v>16</v>
      </c>
    </row>
    <row r="3" spans="1:10" ht="6.75" customHeight="1" x14ac:dyDescent="0.2">
      <c r="A3" s="20"/>
      <c r="B3" s="20"/>
      <c r="C3" s="20"/>
      <c r="D3" s="20"/>
      <c r="E3" s="20"/>
      <c r="F3" s="20"/>
      <c r="G3" s="20"/>
      <c r="H3" s="20"/>
      <c r="I3" s="20"/>
      <c r="J3" s="20"/>
    </row>
    <row r="4" spans="1:10" ht="15" customHeight="1" x14ac:dyDescent="0.2">
      <c r="A4" s="1" t="s">
        <v>0</v>
      </c>
      <c r="B4" s="33" t="s">
        <v>19</v>
      </c>
      <c r="C4" s="33"/>
      <c r="D4" s="33"/>
      <c r="E4" s="33"/>
      <c r="F4" s="33"/>
      <c r="G4" s="33"/>
      <c r="H4" s="33"/>
      <c r="I4" s="33"/>
      <c r="J4" s="33"/>
    </row>
    <row r="5" spans="1:10" ht="15" customHeight="1" x14ac:dyDescent="0.2">
      <c r="A5" s="1" t="s">
        <v>14</v>
      </c>
      <c r="B5" s="34" t="s">
        <v>20</v>
      </c>
      <c r="C5" s="35"/>
      <c r="D5" s="35"/>
      <c r="E5" s="35"/>
      <c r="F5" s="35"/>
      <c r="G5" s="35"/>
      <c r="H5" s="35"/>
      <c r="I5" s="35"/>
      <c r="J5" s="36"/>
    </row>
    <row r="6" spans="1:10" ht="15" customHeight="1" thickBot="1" x14ac:dyDescent="0.25">
      <c r="A6" s="16" t="s">
        <v>1</v>
      </c>
      <c r="B6" s="37">
        <v>2025</v>
      </c>
      <c r="C6" s="37"/>
      <c r="D6" s="37"/>
      <c r="E6" s="37"/>
      <c r="F6" s="37"/>
      <c r="G6" s="37"/>
      <c r="H6" s="37"/>
      <c r="I6" s="37"/>
      <c r="J6" s="37"/>
    </row>
    <row r="7" spans="1:10" s="15" customFormat="1" ht="37.15" customHeight="1" thickBot="1" x14ac:dyDescent="0.25">
      <c r="A7" s="17" t="s">
        <v>7</v>
      </c>
      <c r="B7" s="18" t="s">
        <v>8</v>
      </c>
      <c r="C7" s="18" t="s">
        <v>9</v>
      </c>
      <c r="D7" s="18" t="s">
        <v>47</v>
      </c>
      <c r="E7" s="18" t="s">
        <v>10</v>
      </c>
      <c r="F7" s="38" t="s">
        <v>15</v>
      </c>
      <c r="G7" s="38"/>
      <c r="H7" s="38"/>
      <c r="I7" s="18" t="s">
        <v>11</v>
      </c>
      <c r="J7" s="19" t="s">
        <v>12</v>
      </c>
    </row>
    <row r="8" spans="1:10" ht="50.25" customHeight="1" x14ac:dyDescent="0.2">
      <c r="A8" s="51" t="s">
        <v>41</v>
      </c>
      <c r="B8" s="42" t="s">
        <v>21</v>
      </c>
      <c r="C8" s="42" t="s">
        <v>22</v>
      </c>
      <c r="D8" s="40">
        <v>1</v>
      </c>
      <c r="E8" s="5" t="s">
        <v>33</v>
      </c>
      <c r="F8" s="5">
        <v>10</v>
      </c>
      <c r="G8" s="40" t="s">
        <v>13</v>
      </c>
      <c r="H8" s="41">
        <f>F8/F9</f>
        <v>0.76923076923076927</v>
      </c>
      <c r="I8" s="42" t="s">
        <v>48</v>
      </c>
      <c r="J8" s="39"/>
    </row>
    <row r="9" spans="1:10" ht="48" customHeight="1" x14ac:dyDescent="0.2">
      <c r="A9" s="46"/>
      <c r="B9" s="30"/>
      <c r="C9" s="30"/>
      <c r="D9" s="29"/>
      <c r="E9" s="6" t="s">
        <v>34</v>
      </c>
      <c r="F9" s="6">
        <v>13</v>
      </c>
      <c r="G9" s="29"/>
      <c r="H9" s="31"/>
      <c r="I9" s="30"/>
      <c r="J9" s="32"/>
    </row>
    <row r="10" spans="1:10" ht="39" customHeight="1" x14ac:dyDescent="0.2">
      <c r="A10" s="46" t="s">
        <v>42</v>
      </c>
      <c r="B10" s="30" t="s">
        <v>21</v>
      </c>
      <c r="C10" s="30" t="s">
        <v>31</v>
      </c>
      <c r="D10" s="29">
        <v>1</v>
      </c>
      <c r="E10" s="6" t="s">
        <v>33</v>
      </c>
      <c r="F10" s="6">
        <v>10</v>
      </c>
      <c r="G10" s="29" t="s">
        <v>13</v>
      </c>
      <c r="H10" s="31">
        <f>F10/F11</f>
        <v>0.625</v>
      </c>
      <c r="I10" s="30" t="s">
        <v>49</v>
      </c>
      <c r="J10" s="32"/>
    </row>
    <row r="11" spans="1:10" ht="45" customHeight="1" x14ac:dyDescent="0.2">
      <c r="A11" s="46"/>
      <c r="B11" s="30"/>
      <c r="C11" s="30"/>
      <c r="D11" s="29"/>
      <c r="E11" s="6" t="s">
        <v>34</v>
      </c>
      <c r="F11" s="6">
        <v>16</v>
      </c>
      <c r="G11" s="29"/>
      <c r="H11" s="31"/>
      <c r="I11" s="30"/>
      <c r="J11" s="32"/>
    </row>
    <row r="12" spans="1:10" ht="39" customHeight="1" x14ac:dyDescent="0.2">
      <c r="A12" s="46" t="s">
        <v>43</v>
      </c>
      <c r="B12" s="30" t="s">
        <v>21</v>
      </c>
      <c r="C12" s="30" t="s">
        <v>32</v>
      </c>
      <c r="D12" s="29">
        <v>1</v>
      </c>
      <c r="E12" s="6" t="s">
        <v>33</v>
      </c>
      <c r="F12" s="6">
        <v>11</v>
      </c>
      <c r="G12" s="29" t="s">
        <v>13</v>
      </c>
      <c r="H12" s="31">
        <f>F12/F13</f>
        <v>0.84615384615384615</v>
      </c>
      <c r="I12" s="30" t="s">
        <v>53</v>
      </c>
      <c r="J12" s="32"/>
    </row>
    <row r="13" spans="1:10" ht="39" customHeight="1" x14ac:dyDescent="0.2">
      <c r="A13" s="46"/>
      <c r="B13" s="30"/>
      <c r="C13" s="30"/>
      <c r="D13" s="29"/>
      <c r="E13" s="6" t="s">
        <v>34</v>
      </c>
      <c r="F13" s="6">
        <v>13</v>
      </c>
      <c r="G13" s="29"/>
      <c r="H13" s="31"/>
      <c r="I13" s="30"/>
      <c r="J13" s="32"/>
    </row>
    <row r="14" spans="1:10" ht="37.15" customHeight="1" x14ac:dyDescent="0.2">
      <c r="A14" s="46" t="s">
        <v>23</v>
      </c>
      <c r="B14" s="30" t="s">
        <v>24</v>
      </c>
      <c r="C14" s="30" t="s">
        <v>25</v>
      </c>
      <c r="D14" s="29">
        <v>1</v>
      </c>
      <c r="E14" s="6" t="s">
        <v>35</v>
      </c>
      <c r="F14" s="7">
        <v>7889200632</v>
      </c>
      <c r="G14" s="29" t="s">
        <v>13</v>
      </c>
      <c r="H14" s="31">
        <f>F14/F15</f>
        <v>0.57683460499096018</v>
      </c>
      <c r="I14" s="30" t="s">
        <v>51</v>
      </c>
      <c r="J14" s="32"/>
    </row>
    <row r="15" spans="1:10" ht="45.6" customHeight="1" x14ac:dyDescent="0.2">
      <c r="A15" s="46"/>
      <c r="B15" s="30"/>
      <c r="C15" s="30"/>
      <c r="D15" s="29"/>
      <c r="E15" s="6" t="s">
        <v>36</v>
      </c>
      <c r="F15" s="7">
        <v>13676711771</v>
      </c>
      <c r="G15" s="29"/>
      <c r="H15" s="31"/>
      <c r="I15" s="30"/>
      <c r="J15" s="32"/>
    </row>
    <row r="16" spans="1:10" ht="47.25" customHeight="1" x14ac:dyDescent="0.2">
      <c r="A16" s="46" t="s">
        <v>26</v>
      </c>
      <c r="B16" s="30" t="s">
        <v>27</v>
      </c>
      <c r="C16" s="30" t="s">
        <v>28</v>
      </c>
      <c r="D16" s="29">
        <v>1</v>
      </c>
      <c r="E16" s="6" t="s">
        <v>37</v>
      </c>
      <c r="F16" s="7">
        <v>10212396517</v>
      </c>
      <c r="G16" s="29" t="s">
        <v>13</v>
      </c>
      <c r="H16" s="31">
        <f>F16/F17</f>
        <v>0.74669969565742333</v>
      </c>
      <c r="I16" s="30" t="s">
        <v>52</v>
      </c>
      <c r="J16" s="32"/>
    </row>
    <row r="17" spans="1:10" ht="51" customHeight="1" x14ac:dyDescent="0.2">
      <c r="A17" s="46"/>
      <c r="B17" s="30"/>
      <c r="C17" s="30"/>
      <c r="D17" s="29"/>
      <c r="E17" s="6" t="s">
        <v>38</v>
      </c>
      <c r="F17" s="7">
        <v>13676711771</v>
      </c>
      <c r="G17" s="29"/>
      <c r="H17" s="31"/>
      <c r="I17" s="30"/>
      <c r="J17" s="32"/>
    </row>
    <row r="18" spans="1:10" ht="66" customHeight="1" x14ac:dyDescent="0.2">
      <c r="A18" s="46" t="s">
        <v>29</v>
      </c>
      <c r="B18" s="30" t="s">
        <v>30</v>
      </c>
      <c r="C18" s="30" t="s">
        <v>46</v>
      </c>
      <c r="D18" s="29">
        <v>1</v>
      </c>
      <c r="E18" s="6" t="s">
        <v>39</v>
      </c>
      <c r="F18" s="7">
        <v>3500000000</v>
      </c>
      <c r="G18" s="29" t="s">
        <v>13</v>
      </c>
      <c r="H18" s="31">
        <f>F18/F19</f>
        <v>0.2735608452938641</v>
      </c>
      <c r="I18" s="30" t="s">
        <v>50</v>
      </c>
      <c r="J18" s="32"/>
    </row>
    <row r="19" spans="1:10" ht="66" customHeight="1" thickBot="1" x14ac:dyDescent="0.25">
      <c r="A19" s="47"/>
      <c r="B19" s="43"/>
      <c r="C19" s="43"/>
      <c r="D19" s="48"/>
      <c r="E19" s="8" t="s">
        <v>40</v>
      </c>
      <c r="F19" s="9">
        <v>12794228634</v>
      </c>
      <c r="G19" s="48"/>
      <c r="H19" s="44"/>
      <c r="I19" s="43"/>
      <c r="J19" s="45"/>
    </row>
    <row r="20" spans="1:10" x14ac:dyDescent="0.2">
      <c r="A20" s="10"/>
      <c r="B20" s="10"/>
      <c r="C20" s="10"/>
      <c r="D20" s="10"/>
      <c r="E20" s="10"/>
      <c r="F20" s="10"/>
      <c r="G20" s="10"/>
      <c r="H20" s="10"/>
      <c r="I20" s="10"/>
      <c r="J20" s="10"/>
    </row>
    <row r="21" spans="1:10" ht="15" customHeight="1" x14ac:dyDescent="0.2">
      <c r="B21" s="11" t="s">
        <v>2</v>
      </c>
    </row>
    <row r="22" spans="1:10" x14ac:dyDescent="0.2">
      <c r="B22" s="11"/>
    </row>
    <row r="23" spans="1:10" ht="13.5" thickBot="1" x14ac:dyDescent="0.25">
      <c r="B23" s="11" t="s">
        <v>3</v>
      </c>
      <c r="C23" s="12"/>
      <c r="D23" s="12"/>
      <c r="E23" s="12"/>
    </row>
    <row r="24" spans="1:10" x14ac:dyDescent="0.2">
      <c r="B24" s="11" t="s">
        <v>4</v>
      </c>
      <c r="C24" s="50" t="s">
        <v>44</v>
      </c>
      <c r="D24" s="50"/>
      <c r="E24" s="50"/>
      <c r="F24" s="13"/>
      <c r="G24" s="13"/>
    </row>
    <row r="25" spans="1:10" x14ac:dyDescent="0.2">
      <c r="B25" s="11" t="s">
        <v>5</v>
      </c>
      <c r="C25" s="50" t="s">
        <v>45</v>
      </c>
      <c r="D25" s="50"/>
      <c r="E25" s="50"/>
      <c r="F25" s="13"/>
      <c r="G25" s="13"/>
    </row>
    <row r="26" spans="1:10" x14ac:dyDescent="0.2">
      <c r="B26" s="14" t="s">
        <v>6</v>
      </c>
      <c r="C26" s="49"/>
      <c r="D26" s="50"/>
      <c r="E26" s="50"/>
      <c r="F26" s="13"/>
      <c r="G26" s="13"/>
    </row>
    <row r="27" spans="1:10" x14ac:dyDescent="0.2">
      <c r="B27" s="14"/>
      <c r="C27" s="49"/>
      <c r="D27" s="50"/>
      <c r="E27" s="50"/>
      <c r="F27" s="13"/>
      <c r="G27" s="13"/>
    </row>
  </sheetData>
  <mergeCells count="59">
    <mergeCell ref="C27:E27"/>
    <mergeCell ref="C26:E26"/>
    <mergeCell ref="A14:A15"/>
    <mergeCell ref="D12:D13"/>
    <mergeCell ref="A8:A9"/>
    <mergeCell ref="B8:B9"/>
    <mergeCell ref="C8:C9"/>
    <mergeCell ref="A10:A11"/>
    <mergeCell ref="D10:D11"/>
    <mergeCell ref="A12:A13"/>
    <mergeCell ref="C12:C13"/>
    <mergeCell ref="C14:C15"/>
    <mergeCell ref="D16:D17"/>
    <mergeCell ref="D14:D15"/>
    <mergeCell ref="C25:E25"/>
    <mergeCell ref="C24:E24"/>
    <mergeCell ref="I18:I19"/>
    <mergeCell ref="H18:H19"/>
    <mergeCell ref="J18:J19"/>
    <mergeCell ref="A16:A17"/>
    <mergeCell ref="A18:A19"/>
    <mergeCell ref="B18:B19"/>
    <mergeCell ref="C18:C19"/>
    <mergeCell ref="D18:D19"/>
    <mergeCell ref="B16:B17"/>
    <mergeCell ref="G18:G19"/>
    <mergeCell ref="C16:C17"/>
    <mergeCell ref="J12:J13"/>
    <mergeCell ref="J14:J15"/>
    <mergeCell ref="B4:J4"/>
    <mergeCell ref="B5:J5"/>
    <mergeCell ref="B6:J6"/>
    <mergeCell ref="F7:H7"/>
    <mergeCell ref="J8:J9"/>
    <mergeCell ref="D8:D9"/>
    <mergeCell ref="G8:G9"/>
    <mergeCell ref="H8:H9"/>
    <mergeCell ref="I8:I9"/>
    <mergeCell ref="B14:B15"/>
    <mergeCell ref="B10:B11"/>
    <mergeCell ref="C10:C11"/>
    <mergeCell ref="B12:B13"/>
    <mergeCell ref="G14:G15"/>
    <mergeCell ref="A3:J3"/>
    <mergeCell ref="A1:A2"/>
    <mergeCell ref="B1:I2"/>
    <mergeCell ref="G16:G17"/>
    <mergeCell ref="I12:I13"/>
    <mergeCell ref="I14:I15"/>
    <mergeCell ref="G12:G13"/>
    <mergeCell ref="H16:H17"/>
    <mergeCell ref="H12:H13"/>
    <mergeCell ref="G10:G11"/>
    <mergeCell ref="J16:J17"/>
    <mergeCell ref="H10:H11"/>
    <mergeCell ref="I16:I17"/>
    <mergeCell ref="H14:H15"/>
    <mergeCell ref="I10:I11"/>
    <mergeCell ref="J10:J11"/>
  </mergeCells>
  <phoneticPr fontId="2" type="noConversion"/>
  <conditionalFormatting sqref="H8:H19">
    <cfRule type="cellIs" dxfId="2" priority="1" operator="lessThanOrEqual">
      <formula>0.6499</formula>
    </cfRule>
    <cfRule type="cellIs" dxfId="1" priority="2" operator="between">
      <formula>0.65</formula>
      <formula>0.8999</formula>
    </cfRule>
    <cfRule type="cellIs" dxfId="0" priority="3" operator="between">
      <formula>0.9</formula>
      <formula>1</formula>
    </cfRule>
  </conditionalFormatting>
  <pageMargins left="0.31496062992125984" right="0.31496062992125984" top="0.78740157480314965" bottom="0.23622047244094491" header="0.27559055118110237" footer="0.27559055118110237"/>
  <pageSetup scale="59" orientation="landscape"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GESTIÓN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Yesika Xiomara Martinez Ocampo</dc:creator>
  <cp:lastModifiedBy>Natalia Andrea Loaiza Loaiza</cp:lastModifiedBy>
  <cp:lastPrinted>2025-04-30T15:12:09Z</cp:lastPrinted>
  <dcterms:created xsi:type="dcterms:W3CDTF">2010-11-03T15:25:11Z</dcterms:created>
  <dcterms:modified xsi:type="dcterms:W3CDTF">2025-11-27T16:21:47Z</dcterms:modified>
</cp:coreProperties>
</file>